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uniklinikum-saarland.de\uks\Dezernat_III\Abt_IIIA\III_A_1\Unterlagen Dietrich\Ausschreibungen\2026\DD004-26 UVGO HNO Endoskopie-Shaversystem\"/>
    </mc:Choice>
  </mc:AlternateContent>
  <bookViews>
    <workbookView xWindow="8235" yWindow="0" windowWidth="24690" windowHeight="13050"/>
  </bookViews>
  <sheets>
    <sheet name="Preisblat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3" i="1" l="1"/>
  <c r="C57" i="1"/>
  <c r="C23" i="1" l="1"/>
  <c r="G29" i="1"/>
  <c r="C62" i="1" s="1"/>
  <c r="F29" i="1"/>
  <c r="B62" i="1" s="1"/>
  <c r="D57" i="1" l="1"/>
  <c r="C63" i="1" s="1"/>
  <c r="B63" i="1"/>
  <c r="C61" i="1" l="1"/>
  <c r="C64" i="1" s="1"/>
  <c r="B61" i="1"/>
  <c r="B64" i="1" s="1"/>
</calcChain>
</file>

<file path=xl/sharedStrings.xml><?xml version="1.0" encoding="utf-8"?>
<sst xmlns="http://schemas.openxmlformats.org/spreadsheetml/2006/main" count="64" uniqueCount="52">
  <si>
    <t xml:space="preserve">Preisblatt </t>
  </si>
  <si>
    <t>Gesamtpreis</t>
  </si>
  <si>
    <t>Bezeichnung</t>
  </si>
  <si>
    <t>Menge in Stk.</t>
  </si>
  <si>
    <t>Ort, Datum:</t>
  </si>
  <si>
    <t>Firma, Vor- und Nachname des Erklärenden in lesbarer Form gemäß §126 b BGB</t>
  </si>
  <si>
    <t>Preis in € netto</t>
  </si>
  <si>
    <t>Preis in € brutto</t>
  </si>
  <si>
    <t>pro Jahr</t>
  </si>
  <si>
    <t>Menge in Stck</t>
  </si>
  <si>
    <t>Die Preise sind inklusive aller in der Leistungsbeschreibung und dem Leistungsverzeichnis anfallenden Leistungen zu kalkulieren. Bitte nur die grau hinterlegten Felder ausfüllen.</t>
  </si>
  <si>
    <t>Fußschalter</t>
  </si>
  <si>
    <t>Steuergerät (Konsole) inkl. Software, und sonstiges Zubehör wie Kabel, Spülschlauch etc</t>
  </si>
  <si>
    <t>Shaver-Handstück (wiederverwendbar)</t>
  </si>
  <si>
    <t>Bohr-Handstück (wiederverwendbar)</t>
  </si>
  <si>
    <t xml:space="preserve"> Instrumente – Anwendungsbezogener Referenz-Warenkorb</t>
  </si>
  <si>
    <t>Artikelnummer / Typ</t>
  </si>
  <si>
    <t>Aufbereitungszyklen</t>
  </si>
  <si>
    <t>Laufzeit 3 Jahre</t>
  </si>
  <si>
    <t>Diamantbohrer sehr fein (Stapes geeignet)</t>
  </si>
  <si>
    <t>Diamantbohrer fein (Mittelohr)</t>
  </si>
  <si>
    <t>Mikro-Schneidbohrer</t>
  </si>
  <si>
    <t>Bohrer – Mittelohrchirurgie / Otologie (Tympanoplastik, Cochleaimplantat, Stapes)</t>
  </si>
  <si>
    <t>Bohrer – Mastoidektomie / Cochlea-Implantat</t>
  </si>
  <si>
    <t>Bohrer für Knochenabtrag (hohe Stabilität)</t>
  </si>
  <si>
    <t>Diamantbohrer für Knochenglättung</t>
  </si>
  <si>
    <t>Spezialinstrumente für Rhinophym-Behandlung</t>
  </si>
  <si>
    <t>Diamantbohrer mittel</t>
  </si>
  <si>
    <t>Diamantbohrer grob</t>
  </si>
  <si>
    <t>Schneidbohrer Standard</t>
  </si>
  <si>
    <t>Schneidbohrer lang</t>
  </si>
  <si>
    <t>Bohrer – Rekonstruktive / Tumorchirurgie / Epithesen (Epithesenversorgung, Plattenosteosynthese, Tumorresektionen, Rhinophym)</t>
  </si>
  <si>
    <t>Shaver – Nasennebenhöhlenchirurgie</t>
  </si>
  <si>
    <t>Shaver-Aufsatz gerade (Standard NNH)</t>
  </si>
  <si>
    <t>Shaver-Aufsatz gebogen</t>
  </si>
  <si>
    <t>Shaver für präzise Gewebeabtragung (z. B. Papillom)</t>
  </si>
  <si>
    <t>Shaver für hohe Abtragsleistung (z. B. Tumorchirurgie)</t>
  </si>
  <si>
    <t>Shaver für knöcherne Strukturen / Osteome geeignet</t>
  </si>
  <si>
    <t>Anzahl</t>
  </si>
  <si>
    <t>Einrichtungskosten einmalig</t>
  </si>
  <si>
    <t>Schulungskosten (Onboarding) einmalig</t>
  </si>
  <si>
    <t>Wartungsleistungen gemäß Leistungsverzeichnis</t>
  </si>
  <si>
    <t>Wartung</t>
  </si>
  <si>
    <t>Gesamtpreise</t>
  </si>
  <si>
    <t>Geräte</t>
  </si>
  <si>
    <t xml:space="preserve">Wartung </t>
  </si>
  <si>
    <t>Instrumente</t>
  </si>
  <si>
    <t>Wertungspreis</t>
  </si>
  <si>
    <t>Zum Vergleich der Preise der Instrumente wird ein Referenzwarenkorb herangezogen. Die tatsächliche Bestückung der Siebe wird im Anschluss an die Vergabe vorgenommen.</t>
  </si>
  <si>
    <t>Handstücke Stapes geeignet (wiederverwendbar)</t>
  </si>
  <si>
    <t>Bohr-Handstück abgewinkelt (wiederverwendbar)</t>
  </si>
  <si>
    <t>Leistungsgegenstand: HNO kombiniertes Bohrer-/ Shaversystem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</si>
</sst>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0\ _€_-;\-* #,##0.00\ _€_-;_-* &quot;-&quot;??\ _€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6"/>
      <name val="Arial"/>
      <family val="2"/>
    </font>
    <font>
      <b/>
      <i/>
      <u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7">
    <xf numFmtId="0" fontId="0" fillId="0" borderId="0" xfId="0"/>
    <xf numFmtId="49" fontId="2" fillId="2" borderId="0" xfId="0" applyNumberFormat="1" applyFont="1" applyFill="1" applyAlignment="1">
      <alignment horizontal="left"/>
    </xf>
    <xf numFmtId="43" fontId="2" fillId="2" borderId="0" xfId="1" applyFont="1" applyFill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43" fontId="2" fillId="0" borderId="0" xfId="1" applyFont="1"/>
    <xf numFmtId="0" fontId="2" fillId="0" borderId="0" xfId="0" applyFont="1"/>
    <xf numFmtId="0" fontId="2" fillId="0" borderId="2" xfId="0" applyFont="1" applyBorder="1"/>
    <xf numFmtId="164" fontId="2" fillId="0" borderId="2" xfId="0" applyNumberFormat="1" applyFont="1" applyBorder="1"/>
    <xf numFmtId="0" fontId="3" fillId="0" borderId="2" xfId="0" applyFont="1" applyBorder="1"/>
    <xf numFmtId="164" fontId="2" fillId="0" borderId="0" xfId="0" applyNumberFormat="1" applyFont="1"/>
    <xf numFmtId="43" fontId="2" fillId="0" borderId="2" xfId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5" fillId="0" borderId="0" xfId="0" applyFont="1"/>
    <xf numFmtId="49" fontId="3" fillId="0" borderId="0" xfId="0" applyNumberFormat="1" applyFont="1" applyAlignment="1">
      <alignment horizontal="left"/>
    </xf>
    <xf numFmtId="43" fontId="2" fillId="0" borderId="0" xfId="1" applyFont="1" applyFill="1"/>
    <xf numFmtId="49" fontId="7" fillId="0" borderId="0" xfId="0" applyNumberFormat="1" applyFont="1" applyAlignment="1">
      <alignment horizontal="left"/>
    </xf>
    <xf numFmtId="0" fontId="8" fillId="0" borderId="0" xfId="0" applyFont="1" applyAlignment="1">
      <alignment vertical="top"/>
    </xf>
    <xf numFmtId="0" fontId="9" fillId="0" borderId="0" xfId="0" applyFont="1" applyAlignment="1">
      <alignment horizontal="justify" vertical="center"/>
    </xf>
    <xf numFmtId="0" fontId="6" fillId="0" borderId="0" xfId="0" applyFont="1" applyAlignment="1">
      <alignment vertical="top"/>
    </xf>
    <xf numFmtId="0" fontId="3" fillId="3" borderId="2" xfId="0" applyFont="1" applyFill="1" applyBorder="1" applyAlignment="1">
      <alignment horizontal="center"/>
    </xf>
    <xf numFmtId="43" fontId="3" fillId="3" borderId="2" xfId="1" applyFont="1" applyFill="1" applyBorder="1" applyAlignment="1">
      <alignment horizontal="center" wrapText="1"/>
    </xf>
    <xf numFmtId="43" fontId="2" fillId="0" borderId="0" xfId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3" xfId="0" applyFont="1" applyBorder="1"/>
    <xf numFmtId="0" fontId="3" fillId="0" borderId="3" xfId="0" applyFont="1" applyBorder="1"/>
    <xf numFmtId="164" fontId="2" fillId="0" borderId="3" xfId="0" applyNumberFormat="1" applyFont="1" applyBorder="1"/>
    <xf numFmtId="43" fontId="2" fillId="0" borderId="3" xfId="1" applyFont="1" applyBorder="1" applyAlignment="1">
      <alignment horizontal="center"/>
    </xf>
    <xf numFmtId="0" fontId="3" fillId="0" borderId="2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2" fillId="0" borderId="3" xfId="0" applyFont="1" applyFill="1" applyBorder="1" applyAlignment="1">
      <alignment horizontal="center"/>
    </xf>
    <xf numFmtId="0" fontId="3" fillId="0" borderId="1" xfId="0" applyFont="1" applyBorder="1" applyAlignment="1">
      <alignment wrapText="1"/>
    </xf>
    <xf numFmtId="43" fontId="2" fillId="0" borderId="1" xfId="1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2" xfId="0" applyFont="1" applyBorder="1" applyAlignment="1">
      <alignment vertical="center"/>
    </xf>
    <xf numFmtId="0" fontId="2" fillId="0" borderId="0" xfId="0" applyFont="1" applyBorder="1" applyAlignment="1">
      <alignment wrapText="1"/>
    </xf>
    <xf numFmtId="0" fontId="10" fillId="2" borderId="2" xfId="0" applyFont="1" applyFill="1" applyBorder="1" applyAlignment="1">
      <alignment horizontal="center"/>
    </xf>
    <xf numFmtId="43" fontId="11" fillId="2" borderId="2" xfId="0" applyNumberFormat="1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164" fontId="10" fillId="2" borderId="2" xfId="0" applyNumberFormat="1" applyFont="1" applyFill="1" applyBorder="1" applyAlignment="1">
      <alignment horizontal="center"/>
    </xf>
    <xf numFmtId="0" fontId="2" fillId="4" borderId="2" xfId="0" applyFont="1" applyFill="1" applyBorder="1" applyAlignment="1" applyProtection="1">
      <alignment horizontal="center"/>
      <protection locked="0"/>
    </xf>
    <xf numFmtId="0" fontId="10" fillId="4" borderId="2" xfId="0" applyFont="1" applyFill="1" applyBorder="1" applyAlignment="1" applyProtection="1">
      <alignment horizontal="center"/>
      <protection locked="0"/>
    </xf>
    <xf numFmtId="43" fontId="10" fillId="0" borderId="2" xfId="0" applyNumberFormat="1" applyFont="1" applyFill="1" applyBorder="1" applyAlignment="1">
      <alignment horizontal="center"/>
    </xf>
    <xf numFmtId="164" fontId="10" fillId="0" borderId="2" xfId="0" applyNumberFormat="1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2" fillId="0" borderId="1" xfId="0" applyFont="1" applyBorder="1" applyAlignment="1" applyProtection="1">
      <alignment wrapText="1"/>
      <protection locked="0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43" fontId="2" fillId="0" borderId="1" xfId="1" applyFont="1" applyBorder="1" applyAlignment="1" applyProtection="1">
      <alignment horizontal="center"/>
      <protection locked="0"/>
    </xf>
    <xf numFmtId="0" fontId="2" fillId="0" borderId="0" xfId="0" applyFont="1" applyAlignment="1">
      <alignment horizontal="left" vertical="center"/>
    </xf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9"/>
  <sheetViews>
    <sheetView tabSelected="1" view="pageLayout" topLeftCell="A64" zoomScaleNormal="100" workbookViewId="0">
      <selection activeCell="A17" sqref="A17"/>
    </sheetView>
  </sheetViews>
  <sheetFormatPr baseColWidth="10" defaultColWidth="11.42578125" defaultRowHeight="14.25" x14ac:dyDescent="0.2"/>
  <cols>
    <col min="1" max="1" width="87.140625" style="6" customWidth="1"/>
    <col min="2" max="2" width="17.85546875" style="5" customWidth="1"/>
    <col min="3" max="3" width="16" style="6" customWidth="1"/>
    <col min="4" max="4" width="16.28515625" style="6" customWidth="1"/>
    <col min="5" max="5" width="21.85546875" style="6" bestFit="1" customWidth="1"/>
    <col min="6" max="6" width="20.85546875" style="6" bestFit="1" customWidth="1"/>
    <col min="7" max="7" width="22.140625" style="6" bestFit="1" customWidth="1"/>
    <col min="8" max="16384" width="11.42578125" style="6"/>
  </cols>
  <sheetData>
    <row r="1" spans="1:7" s="4" customFormat="1" x14ac:dyDescent="0.2">
      <c r="A1" s="1"/>
      <c r="B1" s="2"/>
      <c r="C1" s="3"/>
      <c r="D1" s="3"/>
    </row>
    <row r="2" spans="1:7" s="4" customFormat="1" x14ac:dyDescent="0.2">
      <c r="B2" s="2"/>
      <c r="C2" s="3"/>
      <c r="D2" s="3"/>
    </row>
    <row r="3" spans="1:7" s="4" customFormat="1" ht="15.75" x14ac:dyDescent="0.25">
      <c r="A3" s="17" t="s">
        <v>51</v>
      </c>
      <c r="B3" s="16"/>
      <c r="C3" s="3"/>
      <c r="D3" s="3"/>
    </row>
    <row r="4" spans="1:7" s="4" customFormat="1" ht="15" x14ac:dyDescent="0.25">
      <c r="A4" s="15"/>
      <c r="B4" s="16"/>
      <c r="C4" s="3"/>
      <c r="D4" s="3"/>
    </row>
    <row r="5" spans="1:7" ht="15" customHeight="1" x14ac:dyDescent="0.2">
      <c r="A5" s="49" t="s">
        <v>0</v>
      </c>
      <c r="B5" s="50"/>
      <c r="C5" s="50"/>
      <c r="D5" s="50"/>
      <c r="E5" s="50"/>
      <c r="F5" s="50"/>
      <c r="G5" s="51"/>
    </row>
    <row r="6" spans="1:7" ht="15.75" customHeight="1" x14ac:dyDescent="0.2">
      <c r="A6" s="52"/>
      <c r="B6" s="53"/>
      <c r="C6" s="53"/>
      <c r="D6" s="53"/>
      <c r="E6" s="53"/>
      <c r="F6" s="53"/>
      <c r="G6" s="54"/>
    </row>
    <row r="7" spans="1:7" ht="15.75" customHeight="1" x14ac:dyDescent="0.2">
      <c r="A7" s="13"/>
      <c r="B7" s="13"/>
      <c r="C7" s="13"/>
      <c r="D7" s="13"/>
    </row>
    <row r="8" spans="1:7" ht="15.75" customHeight="1" x14ac:dyDescent="0.2">
      <c r="A8" s="13"/>
      <c r="B8" s="13"/>
      <c r="C8" s="13"/>
      <c r="D8" s="13"/>
    </row>
    <row r="9" spans="1:7" x14ac:dyDescent="0.2">
      <c r="A9" s="14" t="s">
        <v>10</v>
      </c>
    </row>
    <row r="10" spans="1:7" x14ac:dyDescent="0.2">
      <c r="A10" s="56" t="s">
        <v>48</v>
      </c>
      <c r="B10" s="56"/>
      <c r="C10" s="56"/>
      <c r="D10" s="56"/>
      <c r="E10" s="56"/>
      <c r="F10" s="56"/>
    </row>
    <row r="11" spans="1:7" x14ac:dyDescent="0.2">
      <c r="A11" s="14"/>
    </row>
    <row r="12" spans="1:7" x14ac:dyDescent="0.2">
      <c r="A12" s="14"/>
    </row>
    <row r="13" spans="1:7" ht="15" x14ac:dyDescent="0.25">
      <c r="A13" s="21" t="s">
        <v>2</v>
      </c>
      <c r="B13" s="22" t="s">
        <v>3</v>
      </c>
      <c r="C13" s="21" t="s">
        <v>6</v>
      </c>
      <c r="D13" s="21" t="s">
        <v>7</v>
      </c>
    </row>
    <row r="14" spans="1:7" ht="15" x14ac:dyDescent="0.25">
      <c r="A14" s="9" t="s">
        <v>44</v>
      </c>
      <c r="B14" s="11"/>
      <c r="C14" s="12"/>
      <c r="D14" s="12"/>
    </row>
    <row r="15" spans="1:7" x14ac:dyDescent="0.2">
      <c r="A15" s="31" t="s">
        <v>12</v>
      </c>
      <c r="B15" s="11">
        <v>2</v>
      </c>
      <c r="C15" s="43"/>
      <c r="D15" s="43"/>
    </row>
    <row r="16" spans="1:7" x14ac:dyDescent="0.2">
      <c r="A16" s="31" t="s">
        <v>11</v>
      </c>
      <c r="B16" s="11">
        <v>2</v>
      </c>
      <c r="C16" s="43"/>
      <c r="D16" s="43"/>
    </row>
    <row r="17" spans="1:7" x14ac:dyDescent="0.2">
      <c r="A17" s="31" t="s">
        <v>13</v>
      </c>
      <c r="B17" s="11">
        <v>3</v>
      </c>
      <c r="C17" s="43"/>
      <c r="D17" s="43"/>
    </row>
    <row r="18" spans="1:7" x14ac:dyDescent="0.2">
      <c r="A18" s="31" t="s">
        <v>49</v>
      </c>
      <c r="B18" s="11">
        <v>1</v>
      </c>
      <c r="C18" s="43"/>
      <c r="D18" s="43"/>
    </row>
    <row r="19" spans="1:7" x14ac:dyDescent="0.2">
      <c r="A19" s="31" t="s">
        <v>14</v>
      </c>
      <c r="B19" s="11">
        <v>3</v>
      </c>
      <c r="C19" s="43"/>
      <c r="D19" s="43"/>
    </row>
    <row r="20" spans="1:7" x14ac:dyDescent="0.2">
      <c r="A20" s="31" t="s">
        <v>50</v>
      </c>
      <c r="B20" s="11">
        <v>3</v>
      </c>
      <c r="C20" s="43"/>
      <c r="D20" s="43"/>
    </row>
    <row r="21" spans="1:7" x14ac:dyDescent="0.2">
      <c r="A21" s="31" t="s">
        <v>39</v>
      </c>
      <c r="B21" s="11">
        <v>1</v>
      </c>
      <c r="C21" s="43"/>
      <c r="D21" s="43"/>
    </row>
    <row r="22" spans="1:7" x14ac:dyDescent="0.2">
      <c r="A22" s="31" t="s">
        <v>40</v>
      </c>
      <c r="B22" s="11">
        <v>1</v>
      </c>
      <c r="C22" s="43"/>
      <c r="D22" s="43"/>
    </row>
    <row r="23" spans="1:7" ht="15" x14ac:dyDescent="0.25">
      <c r="A23" s="7"/>
      <c r="B23" s="9" t="s">
        <v>1</v>
      </c>
      <c r="C23" s="8">
        <f>SUM(C15:C22)</f>
        <v>0</v>
      </c>
      <c r="D23" s="8">
        <f>SUM(D15:D22)</f>
        <v>0</v>
      </c>
    </row>
    <row r="24" spans="1:7" ht="15" x14ac:dyDescent="0.25">
      <c r="A24" s="26"/>
      <c r="B24" s="27"/>
      <c r="C24" s="28"/>
      <c r="D24" s="28"/>
    </row>
    <row r="25" spans="1:7" ht="15" x14ac:dyDescent="0.25">
      <c r="B25" s="25"/>
      <c r="C25" s="10"/>
      <c r="D25" s="10"/>
    </row>
    <row r="26" spans="1:7" x14ac:dyDescent="0.2">
      <c r="B26" s="23"/>
      <c r="C26" s="24"/>
      <c r="D26" s="24"/>
    </row>
    <row r="27" spans="1:7" ht="15" x14ac:dyDescent="0.25">
      <c r="A27" s="21" t="s">
        <v>2</v>
      </c>
      <c r="B27" s="22" t="s">
        <v>8</v>
      </c>
      <c r="C27" s="21" t="s">
        <v>6</v>
      </c>
      <c r="D27" s="21" t="s">
        <v>7</v>
      </c>
      <c r="E27" s="22" t="s">
        <v>18</v>
      </c>
      <c r="F27" s="21" t="s">
        <v>6</v>
      </c>
      <c r="G27" s="21" t="s">
        <v>7</v>
      </c>
    </row>
    <row r="28" spans="1:7" ht="15" x14ac:dyDescent="0.25">
      <c r="A28" s="9" t="s">
        <v>42</v>
      </c>
      <c r="B28" s="11"/>
      <c r="C28" s="12"/>
      <c r="D28" s="12"/>
      <c r="E28" s="11"/>
      <c r="F28" s="12"/>
      <c r="G28" s="12"/>
    </row>
    <row r="29" spans="1:7" x14ac:dyDescent="0.2">
      <c r="A29" s="31" t="s">
        <v>41</v>
      </c>
      <c r="B29" s="11">
        <v>1</v>
      </c>
      <c r="C29" s="44"/>
      <c r="D29" s="44"/>
      <c r="E29" s="11">
        <v>3</v>
      </c>
      <c r="F29" s="42">
        <f>C29*E29</f>
        <v>0</v>
      </c>
      <c r="G29" s="39">
        <f>D29*3</f>
        <v>0</v>
      </c>
    </row>
    <row r="30" spans="1:7" ht="15" x14ac:dyDescent="0.25">
      <c r="A30" s="32"/>
      <c r="B30" s="29"/>
      <c r="C30" s="33"/>
      <c r="D30" s="33"/>
    </row>
    <row r="31" spans="1:7" ht="15" x14ac:dyDescent="0.25">
      <c r="A31" s="34"/>
      <c r="B31" s="35"/>
      <c r="C31" s="36"/>
      <c r="D31" s="36"/>
    </row>
    <row r="32" spans="1:7" ht="15" x14ac:dyDescent="0.25">
      <c r="A32" s="21" t="s">
        <v>2</v>
      </c>
      <c r="B32" s="22" t="s">
        <v>9</v>
      </c>
      <c r="C32" s="21" t="s">
        <v>6</v>
      </c>
      <c r="D32" s="21" t="s">
        <v>7</v>
      </c>
      <c r="E32" s="21" t="s">
        <v>16</v>
      </c>
      <c r="F32" s="21" t="s">
        <v>17</v>
      </c>
    </row>
    <row r="33" spans="1:6" ht="15" x14ac:dyDescent="0.25">
      <c r="A33" s="30" t="s">
        <v>15</v>
      </c>
      <c r="B33" s="11"/>
      <c r="C33" s="12"/>
      <c r="D33" s="12"/>
      <c r="F33" s="7" t="s">
        <v>38</v>
      </c>
    </row>
    <row r="34" spans="1:6" ht="9.75" customHeight="1" x14ac:dyDescent="0.25">
      <c r="A34" s="30"/>
      <c r="B34" s="11"/>
      <c r="C34" s="12"/>
      <c r="D34" s="7"/>
      <c r="E34" s="7"/>
    </row>
    <row r="35" spans="1:6" ht="15" x14ac:dyDescent="0.2">
      <c r="A35" s="37" t="s">
        <v>22</v>
      </c>
      <c r="B35" s="11"/>
      <c r="C35" s="7"/>
      <c r="D35" s="7"/>
      <c r="E35" s="7"/>
      <c r="F35" s="7"/>
    </row>
    <row r="36" spans="1:6" x14ac:dyDescent="0.2">
      <c r="A36" s="31" t="s">
        <v>19</v>
      </c>
      <c r="B36" s="11">
        <v>1</v>
      </c>
      <c r="C36" s="44"/>
      <c r="D36" s="44"/>
      <c r="E36" s="7"/>
      <c r="F36" s="7"/>
    </row>
    <row r="37" spans="1:6" x14ac:dyDescent="0.2">
      <c r="A37" s="31" t="s">
        <v>20</v>
      </c>
      <c r="B37" s="11">
        <v>1</v>
      </c>
      <c r="C37" s="44"/>
      <c r="D37" s="44"/>
      <c r="E37" s="7"/>
      <c r="F37" s="7"/>
    </row>
    <row r="38" spans="1:6" x14ac:dyDescent="0.2">
      <c r="A38" s="31" t="s">
        <v>21</v>
      </c>
      <c r="B38" s="11">
        <v>1</v>
      </c>
      <c r="C38" s="44"/>
      <c r="D38" s="44"/>
      <c r="E38" s="7"/>
      <c r="F38" s="7"/>
    </row>
    <row r="39" spans="1:6" ht="3" customHeight="1" x14ac:dyDescent="0.25">
      <c r="A39" s="30"/>
      <c r="B39" s="11"/>
      <c r="C39" s="12"/>
      <c r="D39" s="12"/>
      <c r="E39" s="7"/>
      <c r="F39" s="7"/>
    </row>
    <row r="40" spans="1:6" ht="15" x14ac:dyDescent="0.25">
      <c r="A40" s="30" t="s">
        <v>23</v>
      </c>
      <c r="B40" s="11"/>
      <c r="C40" s="12"/>
      <c r="D40" s="12"/>
      <c r="E40" s="7"/>
      <c r="F40" s="7"/>
    </row>
    <row r="41" spans="1:6" x14ac:dyDescent="0.2">
      <c r="A41" s="31" t="s">
        <v>27</v>
      </c>
      <c r="B41" s="11">
        <v>1</v>
      </c>
      <c r="C41" s="44"/>
      <c r="D41" s="44"/>
      <c r="E41" s="7"/>
      <c r="F41" s="7"/>
    </row>
    <row r="42" spans="1:6" x14ac:dyDescent="0.2">
      <c r="A42" s="31" t="s">
        <v>28</v>
      </c>
      <c r="B42" s="11">
        <v>1</v>
      </c>
      <c r="C42" s="44"/>
      <c r="D42" s="44"/>
      <c r="E42" s="7"/>
      <c r="F42" s="7"/>
    </row>
    <row r="43" spans="1:6" x14ac:dyDescent="0.2">
      <c r="A43" s="31" t="s">
        <v>29</v>
      </c>
      <c r="B43" s="11">
        <v>1</v>
      </c>
      <c r="C43" s="44"/>
      <c r="D43" s="44"/>
      <c r="E43" s="7"/>
      <c r="F43" s="7"/>
    </row>
    <row r="44" spans="1:6" x14ac:dyDescent="0.2">
      <c r="A44" s="31" t="s">
        <v>30</v>
      </c>
      <c r="B44" s="11">
        <v>1</v>
      </c>
      <c r="C44" s="44"/>
      <c r="D44" s="44"/>
      <c r="E44" s="7"/>
      <c r="F44" s="7"/>
    </row>
    <row r="45" spans="1:6" ht="3.75" customHeight="1" x14ac:dyDescent="0.25">
      <c r="A45" s="30"/>
      <c r="B45" s="11"/>
      <c r="C45" s="12"/>
      <c r="D45" s="12"/>
      <c r="E45" s="7"/>
      <c r="F45" s="7"/>
    </row>
    <row r="46" spans="1:6" ht="30" x14ac:dyDescent="0.25">
      <c r="A46" s="30" t="s">
        <v>31</v>
      </c>
      <c r="B46" s="11"/>
      <c r="C46" s="12"/>
      <c r="D46" s="12"/>
      <c r="E46" s="7"/>
      <c r="F46" s="7"/>
    </row>
    <row r="47" spans="1:6" x14ac:dyDescent="0.2">
      <c r="A47" s="31" t="s">
        <v>24</v>
      </c>
      <c r="B47" s="11">
        <v>1</v>
      </c>
      <c r="C47" s="44"/>
      <c r="D47" s="44"/>
      <c r="E47" s="7"/>
      <c r="F47" s="7"/>
    </row>
    <row r="48" spans="1:6" x14ac:dyDescent="0.2">
      <c r="A48" s="31" t="s">
        <v>25</v>
      </c>
      <c r="B48" s="11">
        <v>1</v>
      </c>
      <c r="C48" s="44"/>
      <c r="D48" s="44"/>
      <c r="E48" s="7"/>
      <c r="F48" s="7"/>
    </row>
    <row r="49" spans="1:6" x14ac:dyDescent="0.2">
      <c r="A49" s="31" t="s">
        <v>26</v>
      </c>
      <c r="B49" s="11">
        <v>1</v>
      </c>
      <c r="C49" s="44"/>
      <c r="D49" s="44"/>
      <c r="E49" s="7"/>
      <c r="F49" s="7"/>
    </row>
    <row r="50" spans="1:6" ht="3.75" customHeight="1" x14ac:dyDescent="0.25">
      <c r="A50" s="30"/>
      <c r="B50" s="11"/>
      <c r="C50" s="12"/>
      <c r="D50" s="12"/>
      <c r="E50" s="7"/>
      <c r="F50" s="7"/>
    </row>
    <row r="51" spans="1:6" ht="13.5" customHeight="1" x14ac:dyDescent="0.25">
      <c r="A51" s="30" t="s">
        <v>32</v>
      </c>
      <c r="B51" s="11"/>
      <c r="C51" s="12"/>
      <c r="D51" s="12"/>
      <c r="E51" s="7"/>
      <c r="F51" s="7"/>
    </row>
    <row r="52" spans="1:6" x14ac:dyDescent="0.2">
      <c r="A52" s="31" t="s">
        <v>33</v>
      </c>
      <c r="B52" s="11">
        <v>1</v>
      </c>
      <c r="C52" s="44"/>
      <c r="D52" s="44"/>
      <c r="E52" s="7"/>
      <c r="F52" s="7"/>
    </row>
    <row r="53" spans="1:6" x14ac:dyDescent="0.2">
      <c r="A53" s="31" t="s">
        <v>34</v>
      </c>
      <c r="B53" s="11">
        <v>1</v>
      </c>
      <c r="C53" s="44"/>
      <c r="D53" s="44"/>
      <c r="E53" s="7"/>
      <c r="F53" s="7"/>
    </row>
    <row r="54" spans="1:6" x14ac:dyDescent="0.2">
      <c r="A54" s="31" t="s">
        <v>35</v>
      </c>
      <c r="B54" s="11">
        <v>1</v>
      </c>
      <c r="C54" s="44"/>
      <c r="D54" s="44"/>
      <c r="E54" s="7"/>
      <c r="F54" s="7"/>
    </row>
    <row r="55" spans="1:6" x14ac:dyDescent="0.2">
      <c r="A55" s="31" t="s">
        <v>36</v>
      </c>
      <c r="B55" s="11">
        <v>1</v>
      </c>
      <c r="C55" s="44"/>
      <c r="D55" s="44"/>
      <c r="E55" s="7"/>
      <c r="F55" s="7"/>
    </row>
    <row r="56" spans="1:6" x14ac:dyDescent="0.2">
      <c r="A56" s="31" t="s">
        <v>37</v>
      </c>
      <c r="B56" s="11">
        <v>1</v>
      </c>
      <c r="C56" s="44"/>
      <c r="D56" s="44"/>
      <c r="E56" s="7"/>
      <c r="F56" s="7"/>
    </row>
    <row r="57" spans="1:6" ht="15" x14ac:dyDescent="0.25">
      <c r="A57" s="30"/>
      <c r="B57" s="9" t="s">
        <v>1</v>
      </c>
      <c r="C57" s="12">
        <f>SUM(C36:C56)</f>
        <v>0</v>
      </c>
      <c r="D57" s="12">
        <f>SUM(D36:D56)</f>
        <v>0</v>
      </c>
      <c r="E57" s="7"/>
      <c r="F57" s="7"/>
    </row>
    <row r="58" spans="1:6" x14ac:dyDescent="0.2">
      <c r="B58" s="6"/>
    </row>
    <row r="59" spans="1:6" x14ac:dyDescent="0.2">
      <c r="B59" s="6"/>
    </row>
    <row r="60" spans="1:6" ht="15" x14ac:dyDescent="0.25">
      <c r="A60" s="30" t="s">
        <v>43</v>
      </c>
      <c r="B60" s="21" t="s">
        <v>6</v>
      </c>
      <c r="C60" s="21" t="s">
        <v>7</v>
      </c>
    </row>
    <row r="61" spans="1:6" x14ac:dyDescent="0.2">
      <c r="A61" s="31" t="s">
        <v>44</v>
      </c>
      <c r="B61" s="45">
        <f>C23</f>
        <v>0</v>
      </c>
      <c r="C61" s="46">
        <f>D23</f>
        <v>0</v>
      </c>
    </row>
    <row r="62" spans="1:6" x14ac:dyDescent="0.2">
      <c r="A62" s="31" t="s">
        <v>45</v>
      </c>
      <c r="B62" s="45">
        <f>F29</f>
        <v>0</v>
      </c>
      <c r="C62" s="47">
        <f>G29</f>
        <v>0</v>
      </c>
    </row>
    <row r="63" spans="1:6" x14ac:dyDescent="0.2">
      <c r="A63" s="31" t="s">
        <v>46</v>
      </c>
      <c r="B63" s="45">
        <f>C57</f>
        <v>0</v>
      </c>
      <c r="C63" s="47">
        <f>D57</f>
        <v>0</v>
      </c>
    </row>
    <row r="64" spans="1:6" ht="15" x14ac:dyDescent="0.25">
      <c r="A64" s="30" t="s">
        <v>47</v>
      </c>
      <c r="B64" s="40">
        <f>SUM(B61:B63)</f>
        <v>0</v>
      </c>
      <c r="C64" s="41">
        <f>SUM(C61:C63)</f>
        <v>0</v>
      </c>
    </row>
    <row r="65" spans="1:7" x14ac:dyDescent="0.2">
      <c r="A65" s="38"/>
      <c r="B65" s="23"/>
    </row>
    <row r="66" spans="1:7" x14ac:dyDescent="0.2">
      <c r="A66" s="38"/>
      <c r="B66" s="23"/>
    </row>
    <row r="67" spans="1:7" ht="44.25" customHeight="1" x14ac:dyDescent="0.2">
      <c r="A67" s="48"/>
      <c r="B67" s="55"/>
      <c r="C67" s="55"/>
      <c r="D67" s="55"/>
      <c r="E67" s="55"/>
      <c r="F67" s="55"/>
      <c r="G67" s="55"/>
    </row>
    <row r="68" spans="1:7" ht="15" x14ac:dyDescent="0.2">
      <c r="A68" s="19" t="s">
        <v>4</v>
      </c>
      <c r="B68" s="20" t="s">
        <v>5</v>
      </c>
      <c r="C68" s="18"/>
      <c r="D68" s="18"/>
    </row>
    <row r="69" spans="1:7" x14ac:dyDescent="0.2">
      <c r="B69" s="6"/>
    </row>
  </sheetData>
  <sheetProtection algorithmName="SHA-512" hashValue="/3Vt3llBC1HLP6PyXIZz7uEqljdvEu3w6lQkiNjmZot9PoB9wgc4pB7v52L2IViCvKimR+iRchxnlIkkpWtzWw==" saltValue="XwmntGLmkb6t7jGUGFE4Qw==" spinCount="100000" sheet="1" objects="1" scenarios="1"/>
  <mergeCells count="3">
    <mergeCell ref="A5:G6"/>
    <mergeCell ref="B67:G67"/>
    <mergeCell ref="A10:F10"/>
  </mergeCells>
  <pageMargins left="0.7" right="0.7" top="0.78740157499999996" bottom="0.78740157499999996" header="0.3" footer="0.3"/>
  <pageSetup paperSize="9" scale="64" fitToHeight="0" orientation="landscape" r:id="rId1"/>
  <headerFooter>
    <oddHeader>&amp;L&amp;G&amp;CUniversitätsklinikum des Saarlandes 
Az.: III.A.1/UVgO/DD004-2026 HNO kombiniertes Bohrer-/ Shaversystem
Stand 02.04.2026&amp;RDezernat III - Beschaffung und Logistik</oddHeader>
    <oddFooter>&amp;C&amp;N</oddFooter>
  </headerFooter>
  <customProperties>
    <customPr name="_pios_id" r:id="rId2"/>
  </customProperties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Company>Universitätsklinikum des Saarlandes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Futin, Isabelle</dc:creator>
  <cp:lastModifiedBy>Dietrich, Daniela</cp:lastModifiedBy>
  <cp:lastPrinted>2026-04-08T12:00:13Z</cp:lastPrinted>
  <dcterms:created xsi:type="dcterms:W3CDTF">2023-08-24T06:26:44Z</dcterms:created>
  <dcterms:modified xsi:type="dcterms:W3CDTF">2026-04-09T12:16:49Z</dcterms:modified>
</cp:coreProperties>
</file>